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5 Assessment Roll Prep\Final Land Values &amp; ECFs\Res\Res Land Values\Subdivision Land Values\"/>
    </mc:Choice>
  </mc:AlternateContent>
  <xr:revisionPtr revIDLastSave="0" documentId="8_{C8FFDFF6-5274-4869-860E-1B5A92E349C2}" xr6:coauthVersionLast="47" xr6:coauthVersionMax="47" xr10:uidLastSave="{00000000-0000-0000-0000-000000000000}"/>
  <bookViews>
    <workbookView xWindow="-120" yWindow="-120" windowWidth="29040" windowHeight="15840" xr2:uid="{2D18F609-C14A-4D8E-A662-FB4871E61DBC}"/>
  </bookViews>
  <sheets>
    <sheet name="Land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K5" i="2"/>
  <c r="Q5" i="2" s="1"/>
  <c r="I6" i="2"/>
  <c r="K6" i="2"/>
  <c r="R6" i="2" s="1"/>
  <c r="I7" i="2"/>
  <c r="K7" i="2"/>
  <c r="S7" i="2" s="1"/>
  <c r="I8" i="2"/>
  <c r="K8" i="2"/>
  <c r="S8" i="2" s="1"/>
  <c r="I9" i="2"/>
  <c r="K9" i="2"/>
  <c r="Q9" i="2" s="1"/>
  <c r="I10" i="2"/>
  <c r="K10" i="2"/>
  <c r="Q10" i="2" s="1"/>
  <c r="I11" i="2"/>
  <c r="K11" i="2"/>
  <c r="R11" i="2" s="1"/>
  <c r="I12" i="2"/>
  <c r="K12" i="2"/>
  <c r="S12" i="2" s="1"/>
  <c r="D13" i="2"/>
  <c r="G13" i="2"/>
  <c r="H13" i="2"/>
  <c r="J13" i="2"/>
  <c r="L13" i="2"/>
  <c r="M13" i="2"/>
  <c r="O13" i="2"/>
  <c r="P13" i="2"/>
  <c r="Q6" i="2" l="1"/>
  <c r="Q11" i="2"/>
  <c r="S9" i="2"/>
  <c r="S5" i="2"/>
  <c r="R9" i="2"/>
  <c r="I15" i="2"/>
  <c r="R12" i="2"/>
  <c r="I14" i="2"/>
  <c r="Q12" i="2"/>
  <c r="S10" i="2"/>
  <c r="S6" i="2"/>
  <c r="R7" i="2"/>
  <c r="S11" i="2"/>
  <c r="Q7" i="2"/>
  <c r="K13" i="2"/>
  <c r="R8" i="2"/>
  <c r="Q8" i="2"/>
  <c r="R10" i="2"/>
  <c r="R5" i="2"/>
  <c r="M15" i="2" l="1"/>
  <c r="P15" i="2"/>
  <c r="S15" i="2"/>
</calcChain>
</file>

<file path=xl/sharedStrings.xml><?xml version="1.0" encoding="utf-8"?>
<sst xmlns="http://schemas.openxmlformats.org/spreadsheetml/2006/main" count="65" uniqueCount="51">
  <si>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</si>
  <si>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</si>
  <si>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</si>
  <si>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</si>
  <si>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</si>
  <si>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</si>
  <si>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</si>
  <si>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</si>
  <si>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</si>
  <si>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</si>
  <si>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Residual</t>
  </si>
  <si>
    <t>Est. Land Value</t>
  </si>
  <si>
    <t>Effec. Front</t>
  </si>
  <si>
    <t>Depth</t>
  </si>
  <si>
    <t>Net Acres</t>
  </si>
  <si>
    <t>Total Acres</t>
  </si>
  <si>
    <t>Dollars/FF</t>
  </si>
  <si>
    <t>Dollars/Acre</t>
  </si>
  <si>
    <t>Dollars/SqFt</t>
  </si>
  <si>
    <t>Actual Front</t>
  </si>
  <si>
    <t>WD</t>
  </si>
  <si>
    <t>16-34-551-015</t>
  </si>
  <si>
    <t>10048 N HUNT CT</t>
  </si>
  <si>
    <t>33-TO BE DETERMINED</t>
  </si>
  <si>
    <t>16-34-551-028</t>
  </si>
  <si>
    <t>10050 HUNT DR</t>
  </si>
  <si>
    <t>16-34-552-002</t>
  </si>
  <si>
    <t>10076 HUNT DR</t>
  </si>
  <si>
    <t>03-ARM'S LENGTH</t>
  </si>
  <si>
    <t>16-34-552-013</t>
  </si>
  <si>
    <t>10172 DEERE DR</t>
  </si>
  <si>
    <t>16-34-552-028</t>
  </si>
  <si>
    <t>10103 HUNT DR</t>
  </si>
  <si>
    <t>16-34-552-029</t>
  </si>
  <si>
    <t>10095 HUNT DR</t>
  </si>
  <si>
    <t>16-34-552-032</t>
  </si>
  <si>
    <t>10071 HUNT DR</t>
  </si>
  <si>
    <t>PTA</t>
  </si>
  <si>
    <t>16-34-552-035</t>
  </si>
  <si>
    <t>10086 N HUNT CT</t>
  </si>
  <si>
    <t>Totals:</t>
  </si>
  <si>
    <t>Sale. Ratio =&gt;</t>
  </si>
  <si>
    <t>Average</t>
  </si>
  <si>
    <t>Std. Dev. =&gt;</t>
  </si>
  <si>
    <t>per FF=&gt;</t>
  </si>
  <si>
    <t>per Net Acre=&gt;</t>
  </si>
  <si>
    <t>per SqFt=&gt;</t>
  </si>
  <si>
    <t>2025 Land Value Analysis</t>
  </si>
  <si>
    <t>Hunt Farm Estates &amp; Hunt Farm Estates 2 &amp; 3 Subdivisions</t>
  </si>
  <si>
    <t>Calculated Land Rate per Front Foot =</t>
  </si>
  <si>
    <t>2025 Land Rate per Front Foot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</si>
</sst>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#0.00_);[Red]\(#0.00\)"/>
    <numFmt numFmtId="165" formatCode="mm/dd/yy"/>
    <numFmt numFmtId="166" formatCode="#,##0.0_);[Red]\(#,##0.0\)"/>
    <numFmt numFmtId="167" formatCode="#0.0_);[Red]\(#0.0\)"/>
    <numFmt numFmtId="168" formatCode="&quot;$&quot;#,##0_);[Red]\(&quot;$&quot;#,##0.00\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0" fontId="2" fillId="2" borderId="0" xfId="0" applyNumberFormat="1" applyFont="1" applyFill="1" applyAlignment="1">
      <alignment horizontal="center"/>
    </xf>
    <xf numFmtId="40" fontId="0" fillId="0" borderId="0" xfId="0" applyNumberFormat="1"/>
    <xf numFmtId="40" fontId="3" fillId="3" borderId="1" xfId="0" applyNumberFormat="1" applyFont="1" applyFill="1" applyBorder="1"/>
    <xf numFmtId="40" fontId="3" fillId="3" borderId="0" xfId="0" applyNumberFormat="1" applyFont="1" applyFill="1"/>
    <xf numFmtId="40" fontId="3" fillId="3" borderId="2" xfId="0" applyNumberFormat="1" applyFont="1" applyFill="1" applyBorder="1"/>
    <xf numFmtId="8" fontId="2" fillId="2" borderId="0" xfId="0" applyNumberFormat="1" applyFont="1" applyFill="1" applyAlignment="1">
      <alignment horizontal="center"/>
    </xf>
    <xf numFmtId="8" fontId="0" fillId="0" borderId="0" xfId="0" applyNumberFormat="1"/>
    <xf numFmtId="8" fontId="3" fillId="3" borderId="1" xfId="0" applyNumberFormat="1" applyFont="1" applyFill="1" applyBorder="1"/>
    <xf numFmtId="8" fontId="3" fillId="3" borderId="0" xfId="0" applyNumberFormat="1" applyFont="1" applyFill="1"/>
    <xf numFmtId="8" fontId="3" fillId="3" borderId="2" xfId="0" applyNumberFormat="1" applyFont="1" applyFill="1" applyBorder="1"/>
    <xf numFmtId="168" fontId="3" fillId="3" borderId="2" xfId="0" applyNumberFormat="1" applyFont="1" applyFill="1" applyBorder="1"/>
    <xf numFmtId="6" fontId="1" fillId="0" borderId="0" xfId="0" applyNumberFormat="1" applyFont="1"/>
    <xf numFmtId="0" fontId="4" fillId="0" borderId="0" xfId="0" applyFont="1"/>
    <xf numFmtId="0" fontId="5" fillId="0" borderId="0" xfId="0" applyFont="1"/>
    <xf numFmtId="6" fontId="1" fillId="0" borderId="0" xfId="0" applyNumberFormat="1" applyFont="1" applyAlignment="1">
      <alignment horizontal="right"/>
    </xf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E644-C07E-4C36-A3BB-08F05B81E375}">
  <dimension ref="A1:AN18"/>
  <sheetViews>
    <sheetView tabSelected="1" workbookViewId="0">
      <selection activeCell="I22" sqref="I22"/>
    </sheetView>
  </sheetViews>
  <sheetFormatPr defaultRowHeight="15" x14ac:dyDescent="0.25"/>
  <cols>
    <col min="1" max="1" width="14.28515625" bestFit="1" customWidth="1"/>
    <col min="2" max="2" width="16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20.855468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3.28515625" style="7" bestFit="1" customWidth="1"/>
    <col min="12" max="12" width="14.42578125" style="7" bestFit="1" customWidth="1"/>
    <col min="13" max="13" width="11.140625" style="22" bestFit="1" customWidth="1"/>
    <col min="14" max="14" width="6.42578125" style="26" bestFit="1" customWidth="1"/>
    <col min="15" max="15" width="14.28515625" style="31" bestFit="1" customWidth="1"/>
    <col min="16" max="16" width="10.7109375" style="31" bestFit="1" customWidth="1"/>
    <col min="17" max="17" width="10" style="7" bestFit="1" customWidth="1"/>
    <col min="18" max="18" width="12" style="7" bestFit="1" customWidth="1"/>
    <col min="19" max="19" width="11.85546875" style="36" bestFit="1" customWidth="1"/>
    <col min="20" max="20" width="11.7109375" style="31" bestFit="1" customWidth="1"/>
  </cols>
  <sheetData>
    <row r="1" spans="1:40" ht="18.75" x14ac:dyDescent="0.3">
      <c r="A1" s="43" t="s">
        <v>47</v>
      </c>
    </row>
    <row r="2" spans="1:40" ht="15.75" x14ac:dyDescent="0.25">
      <c r="A2" s="42" t="s">
        <v>48</v>
      </c>
    </row>
    <row r="4" spans="1:40" x14ac:dyDescent="0.25">
      <c r="A4" s="1" t="s">
        <v>0</v>
      </c>
      <c r="B4" s="1" t="s">
        <v>1</v>
      </c>
      <c r="C4" s="16" t="s">
        <v>2</v>
      </c>
      <c r="D4" s="6" t="s">
        <v>3</v>
      </c>
      <c r="E4" s="1" t="s">
        <v>4</v>
      </c>
      <c r="F4" s="1" t="s">
        <v>5</v>
      </c>
      <c r="G4" s="6" t="s">
        <v>6</v>
      </c>
      <c r="H4" s="6" t="s">
        <v>7</v>
      </c>
      <c r="I4" s="11" t="s">
        <v>8</v>
      </c>
      <c r="J4" s="6" t="s">
        <v>9</v>
      </c>
      <c r="K4" s="6" t="s">
        <v>10</v>
      </c>
      <c r="L4" s="6" t="s">
        <v>11</v>
      </c>
      <c r="M4" s="21" t="s">
        <v>12</v>
      </c>
      <c r="N4" s="25" t="s">
        <v>13</v>
      </c>
      <c r="O4" s="30" t="s">
        <v>14</v>
      </c>
      <c r="P4" s="30" t="s">
        <v>15</v>
      </c>
      <c r="Q4" s="6" t="s">
        <v>16</v>
      </c>
      <c r="R4" s="6" t="s">
        <v>17</v>
      </c>
      <c r="S4" s="35" t="s">
        <v>18</v>
      </c>
      <c r="T4" s="30" t="s">
        <v>19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x14ac:dyDescent="0.25">
      <c r="A5" t="s">
        <v>21</v>
      </c>
      <c r="B5" t="s">
        <v>22</v>
      </c>
      <c r="C5" s="17">
        <v>45233</v>
      </c>
      <c r="D5" s="7">
        <v>264000</v>
      </c>
      <c r="E5" t="s">
        <v>20</v>
      </c>
      <c r="F5" t="s">
        <v>23</v>
      </c>
      <c r="G5" s="7">
        <v>264000</v>
      </c>
      <c r="H5" s="7">
        <v>123700</v>
      </c>
      <c r="I5" s="12">
        <f t="shared" ref="I5:I12" si="0">H5/G5*100</f>
        <v>46.856060606060609</v>
      </c>
      <c r="J5" s="7">
        <v>266428</v>
      </c>
      <c r="K5" s="7">
        <f>G5-241254</f>
        <v>22746</v>
      </c>
      <c r="L5" s="7">
        <v>25174</v>
      </c>
      <c r="M5" s="22">
        <v>97.952278000000007</v>
      </c>
      <c r="N5" s="26">
        <v>146.050003</v>
      </c>
      <c r="O5" s="31">
        <v>0.33800000000000002</v>
      </c>
      <c r="P5" s="31">
        <v>0.33800000000000002</v>
      </c>
      <c r="Q5" s="7">
        <f t="shared" ref="Q5:Q12" si="1">K5/M5</f>
        <v>232.21512010164784</v>
      </c>
      <c r="R5" s="7">
        <f t="shared" ref="R5:R12" si="2">K5/O5</f>
        <v>67295.857988165677</v>
      </c>
      <c r="S5" s="36">
        <f t="shared" ref="S5:S12" si="3">K5/O5/43560</f>
        <v>1.5449003211240973</v>
      </c>
      <c r="T5" s="31">
        <v>100.67</v>
      </c>
    </row>
    <row r="6" spans="1:40" x14ac:dyDescent="0.25">
      <c r="A6" t="s">
        <v>24</v>
      </c>
      <c r="B6" t="s">
        <v>25</v>
      </c>
      <c r="C6" s="17">
        <v>44785</v>
      </c>
      <c r="D6" s="7">
        <v>276000</v>
      </c>
      <c r="E6" t="s">
        <v>20</v>
      </c>
      <c r="F6" t="s">
        <v>23</v>
      </c>
      <c r="G6" s="7">
        <v>276000</v>
      </c>
      <c r="H6" s="7">
        <v>105800</v>
      </c>
      <c r="I6" s="12">
        <f t="shared" si="0"/>
        <v>38.333333333333336</v>
      </c>
      <c r="J6" s="7">
        <v>265276</v>
      </c>
      <c r="K6" s="7">
        <f>G6-240729</f>
        <v>35271</v>
      </c>
      <c r="L6" s="7">
        <v>24547</v>
      </c>
      <c r="M6" s="22">
        <v>95.515524999999997</v>
      </c>
      <c r="N6" s="26">
        <v>203.63000500000001</v>
      </c>
      <c r="O6" s="31">
        <v>0.41499999999999998</v>
      </c>
      <c r="P6" s="31">
        <v>0.41499999999999998</v>
      </c>
      <c r="Q6" s="7">
        <f t="shared" si="1"/>
        <v>369.26981242054632</v>
      </c>
      <c r="R6" s="7">
        <f t="shared" si="2"/>
        <v>84990.361445783143</v>
      </c>
      <c r="S6" s="36">
        <f t="shared" si="3"/>
        <v>1.9511102260280795</v>
      </c>
      <c r="T6" s="31">
        <v>88.85</v>
      </c>
    </row>
    <row r="7" spans="1:40" x14ac:dyDescent="0.25">
      <c r="A7" t="s">
        <v>26</v>
      </c>
      <c r="B7" t="s">
        <v>27</v>
      </c>
      <c r="C7" s="17">
        <v>44704</v>
      </c>
      <c r="D7" s="7">
        <v>266200</v>
      </c>
      <c r="E7" t="s">
        <v>20</v>
      </c>
      <c r="F7" t="s">
        <v>28</v>
      </c>
      <c r="G7" s="7">
        <v>266200</v>
      </c>
      <c r="H7" s="7">
        <v>102300</v>
      </c>
      <c r="I7" s="12">
        <f t="shared" si="0"/>
        <v>38.429752066115704</v>
      </c>
      <c r="J7" s="7">
        <v>257081</v>
      </c>
      <c r="K7" s="7">
        <f>G7-235055</f>
        <v>31145</v>
      </c>
      <c r="L7" s="7">
        <v>22026</v>
      </c>
      <c r="M7" s="22">
        <v>85.702421999999999</v>
      </c>
      <c r="N7" s="26">
        <v>164.449997</v>
      </c>
      <c r="O7" s="31">
        <v>0.32100000000000001</v>
      </c>
      <c r="P7" s="31">
        <v>0.32100000000000001</v>
      </c>
      <c r="Q7" s="7">
        <f t="shared" si="1"/>
        <v>363.40863272218843</v>
      </c>
      <c r="R7" s="7">
        <f t="shared" si="2"/>
        <v>97024.922118380055</v>
      </c>
      <c r="S7" s="36">
        <f t="shared" si="3"/>
        <v>2.2273857235624437</v>
      </c>
      <c r="T7" s="31">
        <v>85</v>
      </c>
    </row>
    <row r="8" spans="1:40" x14ac:dyDescent="0.25">
      <c r="A8" t="s">
        <v>29</v>
      </c>
      <c r="B8" t="s">
        <v>30</v>
      </c>
      <c r="C8" s="17">
        <v>44894</v>
      </c>
      <c r="D8" s="7">
        <v>249900</v>
      </c>
      <c r="E8" t="s">
        <v>20</v>
      </c>
      <c r="F8" t="s">
        <v>28</v>
      </c>
      <c r="G8" s="7">
        <v>249900</v>
      </c>
      <c r="H8" s="7">
        <v>102300</v>
      </c>
      <c r="I8" s="12">
        <f t="shared" si="0"/>
        <v>40.936374549819924</v>
      </c>
      <c r="J8" s="7">
        <v>256218</v>
      </c>
      <c r="K8" s="7">
        <f>G8-232459</f>
        <v>17441</v>
      </c>
      <c r="L8" s="7">
        <v>23759</v>
      </c>
      <c r="M8" s="22">
        <v>92.448272000000003</v>
      </c>
      <c r="N8" s="26">
        <v>150.029999</v>
      </c>
      <c r="O8" s="31">
        <v>0.32500000000000001</v>
      </c>
      <c r="P8" s="31">
        <v>0.32500000000000001</v>
      </c>
      <c r="Q8" s="7">
        <f t="shared" si="1"/>
        <v>188.65685234224821</v>
      </c>
      <c r="R8" s="7">
        <f t="shared" si="2"/>
        <v>53664.615384615383</v>
      </c>
      <c r="S8" s="36">
        <f t="shared" si="3"/>
        <v>1.2319700501518682</v>
      </c>
      <c r="T8" s="31">
        <v>94.25</v>
      </c>
    </row>
    <row r="9" spans="1:40" x14ac:dyDescent="0.25">
      <c r="A9" t="s">
        <v>31</v>
      </c>
      <c r="B9" t="s">
        <v>32</v>
      </c>
      <c r="C9" s="17">
        <v>45180</v>
      </c>
      <c r="D9" s="7">
        <v>280000</v>
      </c>
      <c r="E9" t="s">
        <v>20</v>
      </c>
      <c r="F9" t="s">
        <v>23</v>
      </c>
      <c r="G9" s="7">
        <v>280000</v>
      </c>
      <c r="H9" s="7">
        <v>122600</v>
      </c>
      <c r="I9" s="12">
        <f t="shared" si="0"/>
        <v>43.785714285714285</v>
      </c>
      <c r="J9" s="7">
        <v>264195</v>
      </c>
      <c r="K9" s="7">
        <f>G9-240195</f>
        <v>39805</v>
      </c>
      <c r="L9" s="7">
        <v>24000</v>
      </c>
      <c r="M9" s="22">
        <v>93.383717000000004</v>
      </c>
      <c r="N9" s="26">
        <v>148.070007</v>
      </c>
      <c r="O9" s="31">
        <v>0.32500000000000001</v>
      </c>
      <c r="P9" s="31">
        <v>0.32500000000000001</v>
      </c>
      <c r="Q9" s="7">
        <f t="shared" si="1"/>
        <v>426.25204134892164</v>
      </c>
      <c r="R9" s="7">
        <f t="shared" si="2"/>
        <v>122476.92307692308</v>
      </c>
      <c r="S9" s="36">
        <f t="shared" si="3"/>
        <v>2.8116832662287208</v>
      </c>
      <c r="T9" s="31">
        <v>95.58</v>
      </c>
    </row>
    <row r="10" spans="1:40" x14ac:dyDescent="0.25">
      <c r="A10" t="s">
        <v>33</v>
      </c>
      <c r="B10" t="s">
        <v>34</v>
      </c>
      <c r="C10" s="17">
        <v>44740</v>
      </c>
      <c r="D10" s="7">
        <v>315000</v>
      </c>
      <c r="E10" t="s">
        <v>20</v>
      </c>
      <c r="F10" t="s">
        <v>28</v>
      </c>
      <c r="G10" s="7">
        <v>315000</v>
      </c>
      <c r="H10" s="7">
        <v>133900</v>
      </c>
      <c r="I10" s="12">
        <f t="shared" si="0"/>
        <v>42.507936507936506</v>
      </c>
      <c r="J10" s="7">
        <v>333292</v>
      </c>
      <c r="K10" s="7">
        <f>G10-310846</f>
        <v>4154</v>
      </c>
      <c r="L10" s="7">
        <v>22446</v>
      </c>
      <c r="M10" s="22">
        <v>87.337615</v>
      </c>
      <c r="N10" s="26">
        <v>156.970001</v>
      </c>
      <c r="O10" s="31">
        <v>0.317</v>
      </c>
      <c r="P10" s="31">
        <v>0.317</v>
      </c>
      <c r="Q10" s="7">
        <f t="shared" si="1"/>
        <v>47.562553660298605</v>
      </c>
      <c r="R10" s="7">
        <f t="shared" si="2"/>
        <v>13104.10094637224</v>
      </c>
      <c r="S10" s="36">
        <f t="shared" si="3"/>
        <v>0.30082876369082279</v>
      </c>
      <c r="T10" s="31">
        <v>87.84</v>
      </c>
    </row>
    <row r="11" spans="1:40" x14ac:dyDescent="0.25">
      <c r="A11" t="s">
        <v>35</v>
      </c>
      <c r="B11" t="s">
        <v>36</v>
      </c>
      <c r="C11" s="17">
        <v>44902</v>
      </c>
      <c r="D11" s="7">
        <v>270000</v>
      </c>
      <c r="E11" t="s">
        <v>37</v>
      </c>
      <c r="F11" t="s">
        <v>23</v>
      </c>
      <c r="G11" s="7">
        <v>270000</v>
      </c>
      <c r="H11" s="7">
        <v>112500</v>
      </c>
      <c r="I11" s="12">
        <f t="shared" si="0"/>
        <v>41.666666666666671</v>
      </c>
      <c r="J11" s="7">
        <v>284079</v>
      </c>
      <c r="K11" s="7">
        <f>G11-262093</f>
        <v>7907</v>
      </c>
      <c r="L11" s="7">
        <v>21986</v>
      </c>
      <c r="M11" s="22">
        <v>85.547955999999999</v>
      </c>
      <c r="N11" s="26">
        <v>163.39999399999999</v>
      </c>
      <c r="O11" s="31">
        <v>0.31900000000000001</v>
      </c>
      <c r="P11" s="31">
        <v>0.31900000000000001</v>
      </c>
      <c r="Q11" s="7">
        <f t="shared" si="1"/>
        <v>92.427690499116082</v>
      </c>
      <c r="R11" s="7">
        <f t="shared" si="2"/>
        <v>24786.833855799374</v>
      </c>
      <c r="S11" s="36">
        <f t="shared" si="3"/>
        <v>0.56902740715792866</v>
      </c>
      <c r="T11" s="31">
        <v>85.01</v>
      </c>
    </row>
    <row r="12" spans="1:40" ht="15.75" thickBot="1" x14ac:dyDescent="0.3">
      <c r="A12" t="s">
        <v>38</v>
      </c>
      <c r="B12" t="s">
        <v>39</v>
      </c>
      <c r="C12" s="17">
        <v>44739</v>
      </c>
      <c r="D12" s="7">
        <v>275000</v>
      </c>
      <c r="E12" t="s">
        <v>20</v>
      </c>
      <c r="F12" t="s">
        <v>28</v>
      </c>
      <c r="G12" s="7">
        <v>275000</v>
      </c>
      <c r="H12" s="7">
        <v>108100</v>
      </c>
      <c r="I12" s="12">
        <f t="shared" si="0"/>
        <v>39.309090909090912</v>
      </c>
      <c r="J12" s="7">
        <v>270266</v>
      </c>
      <c r="K12" s="7">
        <f>G12-244037</f>
        <v>30963</v>
      </c>
      <c r="L12" s="7">
        <v>26229</v>
      </c>
      <c r="M12" s="22">
        <v>102.05996399999999</v>
      </c>
      <c r="N12" s="26">
        <v>146.28999300000001</v>
      </c>
      <c r="O12" s="31">
        <v>0.35199999999999998</v>
      </c>
      <c r="P12" s="31">
        <v>0.35199999999999998</v>
      </c>
      <c r="Q12" s="7">
        <f t="shared" si="1"/>
        <v>303.38047150398762</v>
      </c>
      <c r="R12" s="7">
        <f t="shared" si="2"/>
        <v>87963.068181818191</v>
      </c>
      <c r="S12" s="36">
        <f t="shared" si="3"/>
        <v>2.0193541823190584</v>
      </c>
      <c r="T12" s="31">
        <v>104.84</v>
      </c>
    </row>
    <row r="13" spans="1:40" ht="15.75" thickTop="1" x14ac:dyDescent="0.25">
      <c r="A13" s="3"/>
      <c r="B13" s="3"/>
      <c r="C13" s="18" t="s">
        <v>40</v>
      </c>
      <c r="D13" s="8">
        <f>+SUM(D5:D12)</f>
        <v>2196100</v>
      </c>
      <c r="E13" s="3"/>
      <c r="F13" s="3"/>
      <c r="G13" s="8">
        <f>+SUM(G5:G12)</f>
        <v>2196100</v>
      </c>
      <c r="H13" s="8">
        <f>+SUM(H5:H12)</f>
        <v>911200</v>
      </c>
      <c r="I13" s="13"/>
      <c r="J13" s="8">
        <f>+SUM(J5:J12)</f>
        <v>2196835</v>
      </c>
      <c r="K13" s="8">
        <f>+SUM(K5:K12)</f>
        <v>189432</v>
      </c>
      <c r="L13" s="8">
        <f>+SUM(L5:L12)</f>
        <v>190167</v>
      </c>
      <c r="M13" s="23">
        <f>+SUM(M5:M12)</f>
        <v>739.94774900000004</v>
      </c>
      <c r="N13" s="27"/>
      <c r="O13" s="32">
        <f>+SUM(O5:O12)</f>
        <v>2.7119999999999997</v>
      </c>
      <c r="P13" s="32">
        <f>+SUM(P5:P12)</f>
        <v>2.7119999999999997</v>
      </c>
      <c r="Q13" s="8"/>
      <c r="R13" s="8"/>
      <c r="S13" s="37"/>
      <c r="T13" s="32"/>
    </row>
    <row r="14" spans="1:40" x14ac:dyDescent="0.25">
      <c r="A14" s="4"/>
      <c r="B14" s="4"/>
      <c r="C14" s="19"/>
      <c r="D14" s="9"/>
      <c r="E14" s="4"/>
      <c r="F14" s="4"/>
      <c r="G14" s="9"/>
      <c r="H14" s="9" t="s">
        <v>41</v>
      </c>
      <c r="I14" s="14">
        <f>H13/G13*100</f>
        <v>41.49173534902782</v>
      </c>
      <c r="J14" s="9"/>
      <c r="K14" s="9"/>
      <c r="L14" s="9" t="s">
        <v>42</v>
      </c>
      <c r="M14" s="24"/>
      <c r="N14" s="28"/>
      <c r="O14" s="33" t="s">
        <v>42</v>
      </c>
      <c r="P14" s="33"/>
      <c r="Q14" s="9"/>
      <c r="R14" s="9" t="s">
        <v>42</v>
      </c>
      <c r="S14" s="38"/>
      <c r="T14" s="33"/>
    </row>
    <row r="15" spans="1:40" x14ac:dyDescent="0.25">
      <c r="A15" s="5"/>
      <c r="B15" s="5"/>
      <c r="C15" s="20"/>
      <c r="D15" s="10"/>
      <c r="E15" s="5"/>
      <c r="F15" s="5"/>
      <c r="G15" s="10"/>
      <c r="H15" s="10" t="s">
        <v>43</v>
      </c>
      <c r="I15" s="15">
        <f>STDEV(I5:I12)</f>
        <v>2.9160568778590839</v>
      </c>
      <c r="J15" s="10"/>
      <c r="K15" s="10"/>
      <c r="L15" s="10" t="s">
        <v>44</v>
      </c>
      <c r="M15" s="40">
        <f>K13/M13</f>
        <v>256.00726572383962</v>
      </c>
      <c r="N15" s="29"/>
      <c r="O15" s="34" t="s">
        <v>45</v>
      </c>
      <c r="P15" s="34">
        <f>K13/O13</f>
        <v>69849.557522123898</v>
      </c>
      <c r="Q15" s="10"/>
      <c r="R15" s="10" t="s">
        <v>46</v>
      </c>
      <c r="S15" s="39">
        <f>K13/O13/43560</f>
        <v>1.6035251956410446</v>
      </c>
      <c r="T15" s="34"/>
    </row>
    <row r="17" spans="10:11" x14ac:dyDescent="0.25">
      <c r="J17" s="44" t="s">
        <v>49</v>
      </c>
      <c r="K17" s="41">
        <v>256</v>
      </c>
    </row>
    <row r="18" spans="10:11" x14ac:dyDescent="0.25">
      <c r="J18" s="44" t="s">
        <v>50</v>
      </c>
      <c r="K18" s="41">
        <v>256</v>
      </c>
    </row>
  </sheetData>
  <conditionalFormatting sqref="A5:T12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1582-4190-4708-8686-8A9A90482B5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Land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2025-01-29T16:04:52Z</cp:lastPrinted>
  <dcterms:created xsi:type="dcterms:W3CDTF">2025-01-29T15:56:51Z</dcterms:created>
  <dcterms:modified xsi:type="dcterms:W3CDTF">2025-04-07T18:36:45Z</dcterms:modified>
</cp:coreProperties>
</file>